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роект решения\"/>
    </mc:Choice>
  </mc:AlternateContent>
  <bookViews>
    <workbookView xWindow="360" yWindow="15" windowWidth="20955" windowHeight="9720"/>
  </bookViews>
  <sheets>
    <sheet name="Приложение (2)" sheetId="1" r:id="rId1"/>
  </sheets>
  <definedNames>
    <definedName name="Print_Titles" localSheetId="0">'Приложение (2)'!$14:$15</definedName>
    <definedName name="_xlnm.Print_Titles" localSheetId="0">'Приложение (2)'!$14:$15</definedName>
    <definedName name="_xlnm.Print_Area" localSheetId="0">'Приложение (2)'!$A$1:$G$29</definedName>
  </definedNames>
  <calcPr calcId="162913"/>
</workbook>
</file>

<file path=xl/calcChain.xml><?xml version="1.0" encoding="utf-8"?>
<calcChain xmlns="http://schemas.openxmlformats.org/spreadsheetml/2006/main">
  <c r="G26" i="1" l="1"/>
  <c r="G16" i="1" l="1"/>
  <c r="G27" i="1" l="1"/>
  <c r="G25" i="1"/>
  <c r="G22" i="1"/>
  <c r="G28" i="1" l="1"/>
</calcChain>
</file>

<file path=xl/sharedStrings.xml><?xml version="1.0" encoding="utf-8"?>
<sst xmlns="http://schemas.openxmlformats.org/spreadsheetml/2006/main" count="31" uniqueCount="30">
  <si>
    <t>ПРИЛОЖЕНИЕ 10</t>
  </si>
  <si>
    <t>к решению Думы Белоярского района</t>
  </si>
  <si>
    <t xml:space="preserve">от   5 декабря 2024 года № 83    </t>
  </si>
  <si>
    <t>О Б Ъ Е М 
иных межбюджетных трансфертов бюджету Белоярского района на 2025 год</t>
  </si>
  <si>
    <t>(рублей)</t>
  </si>
  <si>
    <t>ТС</t>
  </si>
  <si>
    <t>№ п/п</t>
  </si>
  <si>
    <t>Наименование</t>
  </si>
  <si>
    <t>Сумма на год</t>
  </si>
  <si>
    <t>АО</t>
  </si>
  <si>
    <t>Пос</t>
  </si>
  <si>
    <t>90.0.05.89020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</si>
  <si>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</si>
  <si>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06.2.02.85060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</si>
  <si>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</si>
  <si>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02.1.01.53030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</si>
  <si>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</si>
  <si>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 (бюджет автономного округа)</t>
  </si>
  <si>
    <t>Иные межбюджетные трансферты на проведение конкурса на звания "Лучший муниципальный район по цифровой трансформации", "Лучший городской округ по цифровой трансформации" (бюджет автономного округа)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</si>
  <si>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</si>
  <si>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 (бюджет автономного округа)</t>
  </si>
  <si>
    <t>Итого иных межбюджетных трансфертов из федерального бюджета</t>
  </si>
  <si>
    <t>Итого иных межбюджетных трансфертов из бюджета автономного округа</t>
  </si>
  <si>
    <t>Итого иных межбюджетных трансфертов из бюджетов поселений</t>
  </si>
  <si>
    <t>Всего</t>
  </si>
  <si>
    <t>________________________________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</si>
  <si>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(федеральный бюджет)</t>
  </si>
  <si>
    <t xml:space="preserve">от  декабря 2025 года №      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</si>
  <si>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 (бюджет автономного округа)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</si>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</sst>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\&gt;\a\a\.\a\.\a\a\.\a\a\a\a\a"/>
    <numFmt numFmtId="166" formatCode="\&gt;\a\a\a\.\a\a\.\a\a"/>
    <numFmt numFmtId="167" formatCode="#,##0.0"/>
  </numFmts>
  <fonts count="7" x14ac:knownFonts="1">
    <font>
      <sz val="10"/>
      <color theme="1"/>
      <name val="Arial"/>
    </font>
    <font>
      <sz val="10"/>
      <name val="Arial"/>
    </font>
    <font>
      <sz val="12"/>
      <name val="Times New Roman"/>
    </font>
    <font>
      <sz val="14"/>
      <name val="Times New Roman"/>
    </font>
    <font>
      <sz val="10"/>
      <name val="Times New Roman"/>
    </font>
    <font>
      <b/>
      <sz val="14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Protection="1">
      <protection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165" fontId="2" fillId="0" borderId="4" xfId="0" applyNumberFormat="1" applyFont="1" applyBorder="1" applyAlignment="1" applyProtection="1">
      <alignment horizontal="center" vertical="center" wrapText="1"/>
      <protection hidden="1"/>
    </xf>
    <xf numFmtId="166" fontId="2" fillId="0" borderId="5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top" wrapText="1"/>
      <protection hidden="1"/>
    </xf>
    <xf numFmtId="164" fontId="2" fillId="0" borderId="1" xfId="0" applyNumberFormat="1" applyFont="1" applyBorder="1" applyAlignment="1" applyProtection="1">
      <alignment horizontal="right" vertical="center" wrapText="1"/>
      <protection hidden="1"/>
    </xf>
    <xf numFmtId="167" fontId="2" fillId="0" borderId="0" xfId="0" applyNumberFormat="1" applyFont="1" applyAlignment="1" applyProtection="1">
      <alignment horizontal="right" vertical="center" wrapText="1"/>
      <protection hidden="1"/>
    </xf>
    <xf numFmtId="165" fontId="2" fillId="0" borderId="5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6" fillId="0" borderId="1" xfId="0" applyFont="1" applyBorder="1" applyProtection="1">
      <protection hidden="1"/>
    </xf>
    <xf numFmtId="164" fontId="6" fillId="0" borderId="1" xfId="0" applyNumberFormat="1" applyFont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view="pageBreakPreview" topLeftCell="E1" zoomScale="106" workbookViewId="0">
      <selection activeCell="S11" sqref="S11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5.75" x14ac:dyDescent="0.2">
      <c r="F1" s="30" t="s">
        <v>29</v>
      </c>
      <c r="G1" s="30"/>
    </row>
    <row r="2" spans="1:9" ht="15.75" x14ac:dyDescent="0.2">
      <c r="F2" s="27" t="s">
        <v>1</v>
      </c>
      <c r="G2" s="27"/>
    </row>
    <row r="3" spans="1:9" ht="15.75" x14ac:dyDescent="0.2">
      <c r="F3" s="27" t="s">
        <v>27</v>
      </c>
      <c r="G3" s="27"/>
    </row>
    <row r="5" spans="1:9" ht="12.75" customHeight="1" x14ac:dyDescent="0.3">
      <c r="A5" s="2"/>
      <c r="B5" s="2"/>
      <c r="C5" s="2"/>
      <c r="D5" s="2"/>
      <c r="E5" s="2"/>
      <c r="F5" s="30" t="s">
        <v>0</v>
      </c>
      <c r="G5" s="30"/>
      <c r="H5" s="3"/>
      <c r="I5" s="3"/>
    </row>
    <row r="6" spans="1:9" ht="16.5" customHeight="1" x14ac:dyDescent="0.3">
      <c r="A6" s="2"/>
      <c r="B6" s="2"/>
      <c r="C6" s="2"/>
      <c r="D6" s="2"/>
      <c r="E6" s="2"/>
      <c r="F6" s="27" t="s">
        <v>1</v>
      </c>
      <c r="G6" s="27"/>
      <c r="H6" s="3"/>
      <c r="I6" s="3"/>
    </row>
    <row r="7" spans="1:9" ht="16.5" customHeight="1" x14ac:dyDescent="0.3">
      <c r="A7" s="2"/>
      <c r="B7" s="2"/>
      <c r="C7" s="2"/>
      <c r="D7" s="2"/>
      <c r="E7" s="2"/>
      <c r="F7" s="27" t="s">
        <v>2</v>
      </c>
      <c r="G7" s="27"/>
      <c r="H7" s="3"/>
      <c r="I7" s="3"/>
    </row>
    <row r="8" spans="1:9" ht="16.5" customHeight="1" x14ac:dyDescent="0.3">
      <c r="A8" s="2"/>
      <c r="B8" s="2"/>
      <c r="C8" s="2"/>
      <c r="D8" s="2"/>
      <c r="E8" s="2"/>
      <c r="F8" s="1"/>
      <c r="G8" s="1"/>
      <c r="H8" s="3"/>
      <c r="I8" s="3"/>
    </row>
    <row r="9" spans="1:9" ht="0" hidden="1" customHeight="1" x14ac:dyDescent="0.3">
      <c r="A9" s="2"/>
      <c r="B9" s="2"/>
      <c r="C9" s="2"/>
      <c r="D9" s="2"/>
      <c r="E9" s="2"/>
      <c r="F9" s="2"/>
      <c r="G9" s="4"/>
      <c r="H9" s="3"/>
      <c r="I9" s="3"/>
    </row>
    <row r="10" spans="1:9" ht="0" hidden="1" customHeight="1" x14ac:dyDescent="0.3">
      <c r="A10" s="2"/>
      <c r="B10" s="2"/>
      <c r="C10" s="2"/>
      <c r="D10" s="2"/>
      <c r="E10" s="2"/>
      <c r="F10" s="2"/>
      <c r="G10" s="4"/>
      <c r="H10" s="3"/>
      <c r="I10" s="3"/>
    </row>
    <row r="11" spans="1:9" ht="40.5" customHeight="1" x14ac:dyDescent="0.3">
      <c r="A11" s="2"/>
      <c r="B11" s="5"/>
      <c r="C11" s="5"/>
      <c r="D11" s="5"/>
      <c r="E11" s="28" t="s">
        <v>3</v>
      </c>
      <c r="F11" s="28"/>
      <c r="G11" s="28"/>
      <c r="H11" s="3"/>
      <c r="I11" s="3"/>
    </row>
    <row r="12" spans="1:9" ht="3.75" customHeight="1" x14ac:dyDescent="0.3">
      <c r="A12" s="2"/>
      <c r="B12" s="6"/>
      <c r="C12" s="6"/>
      <c r="D12" s="6"/>
      <c r="E12" s="6"/>
      <c r="F12" s="6"/>
      <c r="G12" s="4"/>
      <c r="H12" s="3"/>
      <c r="I12" s="3"/>
    </row>
    <row r="13" spans="1:9" ht="15.75" x14ac:dyDescent="0.25">
      <c r="A13" s="7"/>
      <c r="B13" s="8"/>
      <c r="C13" s="8"/>
      <c r="D13" s="8"/>
      <c r="E13" s="8"/>
      <c r="F13" s="8"/>
      <c r="G13" s="9" t="s">
        <v>4</v>
      </c>
      <c r="H13" s="3"/>
      <c r="I13" s="3"/>
    </row>
    <row r="14" spans="1:9" ht="24" customHeight="1" x14ac:dyDescent="0.2">
      <c r="A14" s="10"/>
      <c r="B14" s="11" t="s">
        <v>5</v>
      </c>
      <c r="C14" s="11"/>
      <c r="D14" s="11"/>
      <c r="E14" s="11" t="s">
        <v>6</v>
      </c>
      <c r="F14" s="11" t="s">
        <v>7</v>
      </c>
      <c r="G14" s="11" t="s">
        <v>8</v>
      </c>
      <c r="H14" s="3" t="s">
        <v>9</v>
      </c>
      <c r="I14" s="3" t="s">
        <v>10</v>
      </c>
    </row>
    <row r="15" spans="1:9" ht="15" customHeight="1" x14ac:dyDescent="0.2">
      <c r="A15" s="12"/>
      <c r="B15" s="13"/>
      <c r="C15" s="13"/>
      <c r="D15" s="13"/>
      <c r="E15" s="11">
        <v>1</v>
      </c>
      <c r="F15" s="11">
        <v>2</v>
      </c>
      <c r="G15" s="11">
        <v>3</v>
      </c>
      <c r="H15" s="10"/>
      <c r="I15" s="10"/>
    </row>
    <row r="16" spans="1:9" ht="47.25" x14ac:dyDescent="0.25">
      <c r="A16" s="14"/>
      <c r="B16" s="15">
        <v>10000</v>
      </c>
      <c r="C16" s="16" t="s">
        <v>11</v>
      </c>
      <c r="D16" s="17">
        <v>7</v>
      </c>
      <c r="E16" s="18">
        <v>1</v>
      </c>
      <c r="F16" s="19" t="s">
        <v>12</v>
      </c>
      <c r="G16" s="26">
        <f>245082079.84+193000</f>
        <v>245275079.84</v>
      </c>
      <c r="H16" s="21">
        <v>0</v>
      </c>
      <c r="I16" s="21">
        <v>117432300</v>
      </c>
    </row>
    <row r="17" spans="1:9" ht="50.25" customHeight="1" x14ac:dyDescent="0.25">
      <c r="A17" s="14"/>
      <c r="B17" s="15">
        <v>10301</v>
      </c>
      <c r="C17" s="16" t="s">
        <v>13</v>
      </c>
      <c r="D17" s="17">
        <v>0</v>
      </c>
      <c r="E17" s="18">
        <v>2</v>
      </c>
      <c r="F17" s="19" t="s">
        <v>14</v>
      </c>
      <c r="G17" s="20">
        <v>6519900</v>
      </c>
      <c r="H17" s="21">
        <v>8195600</v>
      </c>
      <c r="I17" s="21">
        <v>0</v>
      </c>
    </row>
    <row r="18" spans="1:9" ht="110.25" x14ac:dyDescent="0.25">
      <c r="A18" s="14"/>
      <c r="B18" s="15">
        <v>10302</v>
      </c>
      <c r="C18" s="16" t="s">
        <v>15</v>
      </c>
      <c r="D18" s="17">
        <v>0</v>
      </c>
      <c r="E18" s="18">
        <v>3</v>
      </c>
      <c r="F18" s="19" t="s">
        <v>16</v>
      </c>
      <c r="G18" s="20">
        <v>66464900</v>
      </c>
      <c r="H18" s="21">
        <v>35216500</v>
      </c>
      <c r="I18" s="21">
        <v>0</v>
      </c>
    </row>
    <row r="19" spans="1:9" ht="113.25" customHeight="1" x14ac:dyDescent="0.25">
      <c r="A19" s="14"/>
      <c r="B19" s="15"/>
      <c r="C19" s="22"/>
      <c r="D19" s="17"/>
      <c r="E19" s="18">
        <v>4</v>
      </c>
      <c r="F19" s="19" t="s">
        <v>26</v>
      </c>
      <c r="G19" s="20">
        <v>718700</v>
      </c>
      <c r="H19" s="21"/>
      <c r="I19" s="21"/>
    </row>
    <row r="20" spans="1:9" ht="96.75" customHeight="1" x14ac:dyDescent="0.25">
      <c r="A20" s="14"/>
      <c r="B20" s="15"/>
      <c r="C20" s="22"/>
      <c r="D20" s="17"/>
      <c r="E20" s="18">
        <v>5</v>
      </c>
      <c r="F20" s="19" t="s">
        <v>17</v>
      </c>
      <c r="G20" s="20">
        <v>62040000</v>
      </c>
      <c r="H20" s="21"/>
      <c r="I20" s="21"/>
    </row>
    <row r="21" spans="1:9" ht="48.75" customHeight="1" x14ac:dyDescent="0.25">
      <c r="A21" s="14"/>
      <c r="B21" s="15"/>
      <c r="C21" s="22"/>
      <c r="D21" s="17"/>
      <c r="E21" s="18">
        <v>6</v>
      </c>
      <c r="F21" s="19" t="s">
        <v>18</v>
      </c>
      <c r="G21" s="20">
        <v>700000</v>
      </c>
      <c r="H21" s="21"/>
      <c r="I21" s="21"/>
    </row>
    <row r="22" spans="1:9" ht="48.75" customHeight="1" x14ac:dyDescent="0.25">
      <c r="A22" s="14"/>
      <c r="B22" s="15"/>
      <c r="C22" s="22"/>
      <c r="D22" s="17"/>
      <c r="E22" s="18">
        <v>7</v>
      </c>
      <c r="F22" s="19" t="s">
        <v>19</v>
      </c>
      <c r="G22" s="20">
        <f>700000+496000</f>
        <v>1196000</v>
      </c>
      <c r="H22" s="21"/>
      <c r="I22" s="21"/>
    </row>
    <row r="23" spans="1:9" ht="79.5" customHeight="1" x14ac:dyDescent="0.25">
      <c r="A23" s="14"/>
      <c r="B23" s="15"/>
      <c r="C23" s="22"/>
      <c r="D23" s="17"/>
      <c r="E23" s="18">
        <v>8</v>
      </c>
      <c r="F23" s="19" t="s">
        <v>20</v>
      </c>
      <c r="G23" s="20">
        <v>960000</v>
      </c>
      <c r="H23" s="21"/>
      <c r="I23" s="21"/>
    </row>
    <row r="24" spans="1:9" ht="97.5" customHeight="1" x14ac:dyDescent="0.25">
      <c r="A24" s="14"/>
      <c r="B24" s="15"/>
      <c r="C24" s="22"/>
      <c r="D24" s="17"/>
      <c r="E24" s="18">
        <v>9</v>
      </c>
      <c r="F24" s="19" t="s">
        <v>28</v>
      </c>
      <c r="G24" s="20">
        <v>79648782.370000005</v>
      </c>
      <c r="H24" s="21"/>
      <c r="I24" s="21"/>
    </row>
    <row r="25" spans="1:9" ht="17.25" customHeight="1" x14ac:dyDescent="0.25">
      <c r="A25" s="23"/>
      <c r="B25" s="23"/>
      <c r="C25" s="14"/>
      <c r="D25" s="14"/>
      <c r="E25" s="23"/>
      <c r="F25" s="24" t="s">
        <v>21</v>
      </c>
      <c r="G25" s="25">
        <f>G18+G19</f>
        <v>67183600</v>
      </c>
      <c r="H25" s="3"/>
      <c r="I25" s="3"/>
    </row>
    <row r="26" spans="1:9" ht="16.5" customHeight="1" x14ac:dyDescent="0.25">
      <c r="A26" s="23"/>
      <c r="B26" s="23"/>
      <c r="C26" s="23"/>
      <c r="D26" s="23"/>
      <c r="E26" s="23"/>
      <c r="F26" s="24" t="s">
        <v>22</v>
      </c>
      <c r="G26" s="25">
        <f>G17+G20+G21+G22+G23+G24</f>
        <v>151064682.37</v>
      </c>
      <c r="H26" s="3"/>
      <c r="I26" s="3"/>
    </row>
    <row r="27" spans="1:9" ht="16.5" customHeight="1" x14ac:dyDescent="0.25">
      <c r="A27" s="23"/>
      <c r="B27" s="23"/>
      <c r="C27" s="23"/>
      <c r="D27" s="23"/>
      <c r="E27" s="23"/>
      <c r="F27" s="24" t="s">
        <v>23</v>
      </c>
      <c r="G27" s="25">
        <f>G16</f>
        <v>245275079.84</v>
      </c>
      <c r="H27" s="3"/>
      <c r="I27" s="3"/>
    </row>
    <row r="28" spans="1:9" ht="15.75" customHeight="1" x14ac:dyDescent="0.25">
      <c r="A28" s="23"/>
      <c r="B28" s="23"/>
      <c r="C28" s="23"/>
      <c r="D28" s="23"/>
      <c r="E28" s="23"/>
      <c r="F28" s="24" t="s">
        <v>24</v>
      </c>
      <c r="G28" s="25">
        <f>G27+G26+G25</f>
        <v>463523362.21000004</v>
      </c>
      <c r="H28" s="3"/>
      <c r="I28" s="3"/>
    </row>
    <row r="29" spans="1:9" ht="15" customHeight="1" x14ac:dyDescent="0.25">
      <c r="A29" s="7"/>
      <c r="B29" s="7"/>
      <c r="C29" s="7"/>
      <c r="D29" s="7"/>
      <c r="E29" s="29" t="s">
        <v>25</v>
      </c>
      <c r="F29" s="29"/>
      <c r="G29" s="29"/>
      <c r="H29" s="3"/>
      <c r="I29" s="3"/>
    </row>
  </sheetData>
  <mergeCells count="8">
    <mergeCell ref="F7:G7"/>
    <mergeCell ref="E11:G11"/>
    <mergeCell ref="E29:G29"/>
    <mergeCell ref="F1:G1"/>
    <mergeCell ref="F2:G2"/>
    <mergeCell ref="F3:G3"/>
    <mergeCell ref="F5:G5"/>
    <mergeCell ref="F6:G6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(2)</vt:lpstr>
      <vt:lpstr>'Приложение (2)'!Print_Titles</vt:lpstr>
      <vt:lpstr>'Приложение (2)'!Заголовки_для_печати</vt:lpstr>
      <vt:lpstr>'Приложение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Орлова Ольга Николаевна</cp:lastModifiedBy>
  <cp:revision>1</cp:revision>
  <cp:lastPrinted>2025-12-11T14:23:05Z</cp:lastPrinted>
  <dcterms:created xsi:type="dcterms:W3CDTF">2022-10-28T10:17:42Z</dcterms:created>
  <dcterms:modified xsi:type="dcterms:W3CDTF">2025-12-15T05:07:00Z</dcterms:modified>
</cp:coreProperties>
</file>